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98013ABE-C55E-4F8D-A06A-E1944CEA49C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<sst xmlns="http://schemas.openxmlformats.org/spreadsheetml/2006/main" count="49" uniqueCount="47">
  <si>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</si>
  <si>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</si>
  <si>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</si>
  <si>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</si>
  <si>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</si>
  <si>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</si>
  <si>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</si>
  <si>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</si>
  <si>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</si>
  <si>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</si>
  <si>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</si>
  <si>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</si>
  <si>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</si>
  <si>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</si>
  <si>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</si>
  <si>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</si>
  <si>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</si>
  <si>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</si>
  <si>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</si>
  <si>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</si>
  <si>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</si>
  <si>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</si>
  <si>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</si>
  <si>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</si>
  <si>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</si>
  <si>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</si>
  <si>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</si>
  <si>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</si>
  <si>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</si>
  <si>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</si>
  <si>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</si>
  <si>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</si>
  <si>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ketvirtinė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</si>
  <si>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</si>
  <si>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</si>
  <si>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</si>
  <si>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</si>
  <si>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</si>
  <si>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</si>
  <si>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</si>
  <si>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</si>
  <si>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BIUDŽETINIŲ ĮSTAIGŲ PAJAMŲ 2022 M. BIRŽELIO 30 D.</t>
  </si>
  <si>
    <t>2022 02</t>
  </si>
  <si>
    <t>(Biudžetinių įstaigų pajamų 2022 m. birželio 30 d. metinės, ketvirtinės ataskaitos forma Nr. 1)</t>
  </si>
  <si>
    <t>2022 07 07</t>
  </si>
  <si>
    <t>Pastaba : surinkta   32 - 10287,98</t>
  </si>
  <si>
    <t xml:space="preserve">                               33 - 11914,09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</si>
</sst>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22" zoomScaleNormal="100" workbookViewId="0">
      <selection activeCell="K35" sqref="K3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31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43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39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41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32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11" t="s">
        <v>44</v>
      </c>
      <c r="D18" s="13" t="s">
        <v>5</v>
      </c>
      <c r="E18" s="41" t="s">
        <v>42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26</v>
      </c>
      <c r="B27" s="35" t="s">
        <v>24</v>
      </c>
      <c r="C27" s="35" t="s">
        <v>28</v>
      </c>
      <c r="D27" s="36" t="s">
        <v>20</v>
      </c>
      <c r="E27" s="36" t="s">
        <v>10</v>
      </c>
      <c r="F27" s="36" t="s">
        <v>11</v>
      </c>
      <c r="G27" s="35" t="s">
        <v>25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30</v>
      </c>
      <c r="B29" s="44">
        <f t="shared" ref="B29:I29" si="0">SUM(B32+B31+B30)</f>
        <v>10408.41</v>
      </c>
      <c r="C29" s="44">
        <f t="shared" si="0"/>
        <v>33300</v>
      </c>
      <c r="D29" s="44">
        <f t="shared" si="0"/>
        <v>21740</v>
      </c>
      <c r="E29" s="44">
        <f t="shared" si="0"/>
        <v>22977.67</v>
      </c>
      <c r="F29" s="44">
        <f t="shared" si="0"/>
        <v>22912.54</v>
      </c>
      <c r="G29" s="44">
        <f t="shared" si="0"/>
        <v>9170.74</v>
      </c>
      <c r="H29" s="44">
        <f t="shared" si="0"/>
        <v>65.130000000000109</v>
      </c>
      <c r="I29" s="44">
        <f t="shared" si="0"/>
        <v>9235.869999999999</v>
      </c>
      <c r="J29" s="25"/>
    </row>
    <row r="30" spans="1:11">
      <c r="A30" s="2" t="s">
        <v>36</v>
      </c>
      <c r="B30" s="44">
        <v>10408.41</v>
      </c>
      <c r="C30" s="44"/>
      <c r="D30" s="44"/>
      <c r="E30" s="44">
        <v>10408.41</v>
      </c>
      <c r="F30" s="44">
        <v>10408.41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37</v>
      </c>
      <c r="B31" s="44">
        <v>0</v>
      </c>
      <c r="C31" s="44">
        <v>20900</v>
      </c>
      <c r="D31" s="44">
        <v>10230</v>
      </c>
      <c r="E31" s="44">
        <v>7950.26</v>
      </c>
      <c r="F31" s="44">
        <v>7940.08</v>
      </c>
      <c r="G31" s="44">
        <f>SUM(B31+D31-E31)</f>
        <v>2279.7399999999998</v>
      </c>
      <c r="H31" s="44">
        <f>SUM(E31-F31)</f>
        <v>10.180000000000291</v>
      </c>
      <c r="I31" s="44">
        <f>SUM(G31+H31)</f>
        <v>2289.92</v>
      </c>
    </row>
    <row r="32" spans="1:11">
      <c r="A32" s="37" t="s">
        <v>38</v>
      </c>
      <c r="B32" s="44">
        <v>0</v>
      </c>
      <c r="C32" s="44">
        <v>12400</v>
      </c>
      <c r="D32" s="44">
        <v>11510</v>
      </c>
      <c r="E32" s="44">
        <v>4619</v>
      </c>
      <c r="F32" s="44">
        <v>4564.05</v>
      </c>
      <c r="G32" s="44">
        <f>SUM(B32+D32-E32)</f>
        <v>6891</v>
      </c>
      <c r="H32" s="44">
        <f>SUM(E32-F32)</f>
        <v>54.949999999999818</v>
      </c>
      <c r="I32" s="44">
        <f>SUM(G32+H32)</f>
        <v>6945.95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29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46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33</v>
      </c>
      <c r="D38" s="5"/>
      <c r="F38" s="22"/>
      <c r="H38" s="5" t="s">
        <v>40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34</v>
      </c>
      <c r="B41" s="6"/>
      <c r="C41" s="1"/>
      <c r="D41" s="15"/>
      <c r="E41" s="1"/>
      <c r="F41" s="1"/>
      <c r="G41" s="1"/>
      <c r="H41" s="43" t="s">
        <v>35</v>
      </c>
      <c r="I41" s="1"/>
    </row>
    <row r="42" spans="1:17" ht="24.75">
      <c r="A42" s="39" t="s">
        <v>22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27</v>
      </c>
      <c r="E45" s="27"/>
      <c r="F45" s="27"/>
      <c r="G45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2022-07-12T12:41:15Z</cp:lastPrinted>
  <dcterms:created xsi:type="dcterms:W3CDTF">2018-11-13T06:22:20Z</dcterms:created>
  <dcterms:modified xsi:type="dcterms:W3CDTF">2022-07-12T12:41:17Z</dcterms:modified>
</cp:coreProperties>
</file>